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255" yWindow="2265" windowWidth="1863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данные'!$28:$28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 fullCalcOnLoad="1"/>
</workbook>
</file>

<file path=xl/calcChain.xml><?xml version="1.0" encoding="utf-8"?>
<calcChain xmlns="http://schemas.openxmlformats.org/spreadsheetml/2006/main">
  <c r="L19" i="3"/>
</calcChain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210 атрибут 950 текст&gt;  </t>
        </r>
      </text>
    </commen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 &lt;подпись 200 значение&gt;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/&lt;подпись 210 атрибут 950 значение&gt;/</t>
        </r>
      </text>
    </comment>
    <comment ref="N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сметы&gt;; &lt;Наименование объекта&gt;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&lt;Основание&gt;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по расчету&gt;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M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21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
</t>
        </r>
      </text>
    </comment>
    <comment ref="A28" authorId="4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28" authorId="4">
      <text>
        <r>
          <rPr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
</t>
        </r>
      </text>
    </comment>
    <comment ref="C28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БИМ&gt;; (&lt;Сумма НР по позиции для БИМ&gt; руб.)
&lt;Строка задания СП для БИМ&gt;; (&lt;Сумма СП по позиции для БИМ&gt; руб.)</t>
        </r>
      </text>
    </comment>
    <comment ref="D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</t>
        </r>
      </text>
    </comment>
    <comment ref="E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 &gt;</t>
        </r>
      </text>
    </comment>
    <comment ref="H28" authorId="5">
      <text>
        <r>
          <rPr>
            <sz val="8"/>
            <color indexed="81"/>
            <rFont val="Tahoma"/>
            <family val="2"/>
            <charset val="204"/>
          </rPr>
          <t xml:space="preserve">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ПЗ по позиции для БИМ&gt;
</t>
        </r>
      </text>
    </comment>
    <comment ref="J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ОЗП по позиции для БИМ&gt;</t>
        </r>
      </text>
    </comment>
    <comment ref="K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по позиции для БИМ&gt;
______
&lt;ИТОГО ЗПМ по позиции для БИМ&gt;</t>
        </r>
      </text>
    </comment>
    <comment ref="L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МАТ по позиции для БИМ&gt;
</t>
        </r>
      </text>
    </comment>
    <comment ref="M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
</t>
        </r>
      </text>
    </comment>
    <comment ref="A4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4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4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4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
&lt;З/п машинистов (итоги)&gt;</t>
        </r>
      </text>
    </comment>
    <comment ref="L4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
</t>
        </r>
      </text>
    </comment>
    <comment ref="N4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
</t>
        </r>
      </text>
    </comment>
    <comment ref="C6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300 атрибут 970 значение&gt; _______________________________ /&lt;подпись 300 значение&gt;/</t>
        </r>
      </text>
    </comment>
    <comment ref="C7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310 атрибут 970 значение&gt; _______________________________ 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<sst xmlns="http://schemas.openxmlformats.org/spreadsheetml/2006/main" count="143" uniqueCount="133">
  <si>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</si>
  <si>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</si>
  <si>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</si>
  <si>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</si>
  <si>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</si>
  <si>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</si>
  <si>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</si>
  <si>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</si>
  <si>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</si>
  <si>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</si>
  <si>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</si>
  <si>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</si>
  <si>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</si>
  <si>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</si>
  <si>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</si>
  <si>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</si>
  <si>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</si>
  <si>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</si>
  <si>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</si>
  <si>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</si>
  <si>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</si>
  <si>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</si>
  <si>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Основание:</t>
  </si>
  <si>
    <t>Сметная стоимость</t>
  </si>
  <si>
    <t>Средства на оплату труда</t>
  </si>
  <si>
    <t>СОГЛАСОВАНО: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</si>
  <si>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</si>
  <si>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</si>
  <si>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</si>
  <si>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</si>
  <si>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</si>
  <si>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</si>
  <si>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</si>
  <si>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</si>
  <si>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>[должность, подпись (инициалы, фамилия)]</t>
  </si>
  <si>
    <t>Проверил:</t>
  </si>
  <si>
    <t>Составил:</t>
  </si>
  <si>
    <t>" _____ " ________________ 201__ г.</t>
  </si>
  <si>
    <t>//</t>
  </si>
  <si>
    <t xml:space="preserve">ЛОКАЛЬНЫЙ СМЕТНЫЙ РАСЧЕТ  № </t>
  </si>
  <si>
    <t xml:space="preserve">текущий ремонт; </t>
  </si>
  <si>
    <t xml:space="preserve"> _______________________________ //</t>
  </si>
  <si>
    <t xml:space="preserve"> _______________________________  //</t>
  </si>
  <si>
    <t>Раздел 1. Ремонтные работы</t>
  </si>
  <si>
    <t>Замена светильников потолочных</t>
  </si>
  <si>
    <t>ТЕРр67-04-5
Пр. Минстроя Новосиб.обл. от 07.12.2010 №141</t>
  </si>
  <si>
    <t>Демонтаж светильников; 100 шт.
_______________
НР 72%=85%*0.85 от ФОТ; (703 руб.)
СП 52%=65%*0.8 от ФОТ; (508 руб.)</t>
  </si>
  <si>
    <t>172,33
______
169,42</t>
  </si>
  <si>
    <t>2,91
______
1,16</t>
  </si>
  <si>
    <t>ОЗП=10,58
ЭМ=6,814
ЗПМ=10,58</t>
  </si>
  <si>
    <t>9
______
6</t>
  </si>
  <si>
    <t>17,89
______
0,08</t>
  </si>
  <si>
    <t>8,41
______
0,04</t>
  </si>
  <si>
    <t>ТЕРм08-03-593-09
Пр. Минстроя Новосиб.обл. от 07.12.2010 №141</t>
  </si>
  <si>
    <t>Светильник местного освещения:монтаж; 100 шт.
_______________
(ОП п.1.8.3При производстве работ на высоте свыше расстояний, указанных в вводных указаниях к разделам сборника: при высоте свыше 2 до 8 м ОЗП=1,05; ТЗ=1,05)
_______________
НР 81%=95%*0.85 от ФОТ; (4870 руб.)
СП 52%=65%*0.8 от ФОТ; (3126 руб.)</t>
  </si>
  <si>
    <t>1928,38
______
1048,8</t>
  </si>
  <si>
    <t>255,81
______
2,7</t>
  </si>
  <si>
    <t>ОЗП=10,58
ЭМ=5,053
ЗПМ=10,58
МАТ=2,415</t>
  </si>
  <si>
    <t>608
______
13</t>
  </si>
  <si>
    <t>89,565
______
0,16</t>
  </si>
  <si>
    <t>42,1
______
0,08</t>
  </si>
  <si>
    <t>Окраска потолков</t>
  </si>
  <si>
    <t>ТЕР15-04-005-06
Пр. Минстроя Новосиб.обл. от 07.12.2010 №141</t>
  </si>
  <si>
    <t>Окраска поливинилацетатными водоэмульсионными составами улучшенная по сборным конструкциям потолков, подготовленным под окраску; 100 м2 окрашиваемой поверхности
_______________
(Прил.15.10 п.3.20Окраска стен и потолков в помещениях высотой от 3,5 до 8 м ОЗП=1,25; ЭМ=1,25 к расх.; ЗПМ=1,25; ТЗ=1,25; ТЗМ=1,25)
_______________
НР 89%=105%*0.85 от ФОТ; (2658 руб.)
СП 44%=55%*0.8 от ФОТ; (1314 руб.)</t>
  </si>
  <si>
    <t>1939,37
______
378,59</t>
  </si>
  <si>
    <t>15,76
______
0,19</t>
  </si>
  <si>
    <t>ОЗП=10,58
ЭМ=6,504
ЗПМ=10,58
МАТ=2,663</t>
  </si>
  <si>
    <t>66
______
1</t>
  </si>
  <si>
    <t>35,75
______
0,0125</t>
  </si>
  <si>
    <t>23,17
______
0,01</t>
  </si>
  <si>
    <t>Окраска труб</t>
  </si>
  <si>
    <t>ТЕР13-06-003-01
Пр. Минстроя Новосиб.обл. от 07.12.2010 №141</t>
  </si>
  <si>
    <t>Очистка поверхности щетками; 1 м2 очищаемой поверхности
_______________
НР 77%=90%*0.85 от ФОТ; (75 руб.)
СП 56%=70%*0.8 от ФОТ; (54 руб.)</t>
  </si>
  <si>
    <t>9,06
______
9,06</t>
  </si>
  <si>
    <t>ОЗП=10,58
ЗПМ=10,58</t>
  </si>
  <si>
    <t>ТЕР13-07-001-02
Пр. Минстроя Новосиб.обл. от 07.12.2010 №141</t>
  </si>
  <si>
    <t>Обезжиривание поверхностей аппаратов и трубопроводов диаметром до 500 мм уайт-спиритом; 100 м2 обезжириваемой поверхности
_______________
НР 77%=90%*0.85 от ФОТ; (8 руб.)
СП 56%=70%*0.8 от ФОТ; (6 руб.)</t>
  </si>
  <si>
    <t>381,32
______
93,71</t>
  </si>
  <si>
    <t>3,54
______
0,13</t>
  </si>
  <si>
    <t>ОЗП=10,58
ЭМ=6,119
ЗПМ=10,58
МАТ=5,022</t>
  </si>
  <si>
    <t>9,08
______
0,01</t>
  </si>
  <si>
    <t>ТЕРр62-32-2
Пр. Минстроя Новосиб.обл. от 07.12.2010 №141</t>
  </si>
  <si>
    <t>Окраска масляными составами ранее окрашенных поверхностей труб стальных за 2 раза; 100 м2 окрашиваемой поверхности
_______________
НР 68%=80%*0.85 от ФОТ; (56 руб.)
СП 40%=50%*0.8 от ФОТ; (33 руб.)</t>
  </si>
  <si>
    <t>1279,94
______
769,73</t>
  </si>
  <si>
    <t>ОЗП=10,58
ЭМ=6,516
ЗПМ=10,58
МАТ=1,941</t>
  </si>
  <si>
    <t>Окраска стен устойчивой к моющим средствам краской</t>
  </si>
  <si>
    <t>ТЕР15-04-005-05
Пр. Минстроя Новосиб.обл. от 07.12.2010 №141</t>
  </si>
  <si>
    <t>Окраска поливинилацетатными водоэмульсионными составами улучшенная по сборным конструкциям стен, подготовленным под окраску; 100 м2 окрашиваемой поверхности
_______________
(Прил.15.10 п.3.20Окраска стен и потолков в помещениях высотой от 3,5 до 8 м ОЗП=1,1; ЭМ=1,1 к расх.; ЗПМ=1,1; ТЗ=1,1; ТЗМ=1,1)
_______________
НР 89%=105%*0.85 от ФОТ; (5644 руб.)
СП 44%=55%*0.8 от ФОТ; (2790 руб.)</t>
  </si>
  <si>
    <t>1768,19
______
296</t>
  </si>
  <si>
    <t>13,87
______
0,17</t>
  </si>
  <si>
    <t>ОЗП=10,58
ЭМ=6,504
ЗПМ=10,58
МАТ=2,646</t>
  </si>
  <si>
    <t>159
______
3</t>
  </si>
  <si>
    <t>27,951
______
0,011</t>
  </si>
  <si>
    <t>49,19
______
0,02</t>
  </si>
  <si>
    <t>ТСЦ-101-1959
Пр. Минстроя Новосиб.обл. от 07.12.2010 №141</t>
  </si>
  <si>
    <t>Краска водоэмульсионная ВЭАК-1180; т</t>
  </si>
  <si>
    <t xml:space="preserve">
МАТ=2,9177</t>
  </si>
  <si>
    <t>ТСЦ-101-0334
Пр. Минстроя Новосиб.обл. от 07.12.2010 №141</t>
  </si>
  <si>
    <t>Краски водно-дисперсионные акрилатные ВД-АК-111; т</t>
  </si>
  <si>
    <t xml:space="preserve">
МАТ=1,9484</t>
  </si>
  <si>
    <t>Прочие работы</t>
  </si>
  <si>
    <t>ТЕРр69-09-1
Пр. Минстроя Новосиб.обл. от 07.12.2010 №141</t>
  </si>
  <si>
    <t>Очистка помещений от строительного мусора; 100 т мусора
_______________
НР 66%=78%*0.85 от ФОТ; (22 руб.)
СП 40%=50%*0.8 от ФОТ; (13 руб.)</t>
  </si>
  <si>
    <t>1836,72
______
1836,72</t>
  </si>
  <si>
    <t>842
______
23</t>
  </si>
  <si>
    <t>124,77
______
0,15</t>
  </si>
  <si>
    <t>968
______
27</t>
  </si>
  <si>
    <t>143,49
______
0,17</t>
  </si>
  <si>
    <t>Накладные расходы</t>
  </si>
  <si>
    <t>Сметная прибыль</t>
  </si>
  <si>
    <t xml:space="preserve">  Итого Строительные работы</t>
  </si>
  <si>
    <t>85,4
______
0,03</t>
  </si>
  <si>
    <t xml:space="preserve">  Итого Монтажные работы</t>
  </si>
  <si>
    <t>58,09
______
0,14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</si>
  <si>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</si>
  <si>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</si>
  <si>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</si>
  <si>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</si>
  <si>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</si>
  <si>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</si>
  <si>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</si>
  <si>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</si>
  <si>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</si>
  <si>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</si>
  <si>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т.3 п.2._Производство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(с учетом АП-3230/06 пр.2 п.2) ОЗП=1,15; ЭМ=1,15; ЗПМ=1,15; ТЗ=1,15; ТЗМ=1,15  (Поз. 3, 7-9, 4-6, 10, 1-2)</t>
  </si>
  <si>
    <t>126
______
3</t>
  </si>
  <si>
    <t>18,7155
______
0,0225</t>
  </si>
  <si>
    <t>Итоги по смете:</t>
  </si>
  <si>
    <t xml:space="preserve">  Непредвиденные затраты 1%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</si>
  <si>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</si>
  <si>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</si>
  <si>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</si>
  <si>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Составлен в ценах июнь 2013г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</si>
</sst>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27">
    <xf numFmtId="0" fontId="0" fillId="0" borderId="0" xfId="0"/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/>
    <xf numFmtId="0" fontId="8" fillId="0" borderId="0" xfId="11" applyFont="1" applyFill="1" applyAlignment="1">
      <alignment horizontal="left"/>
    </xf>
    <xf numFmtId="0" fontId="8" fillId="0" borderId="0" xfId="0" applyFont="1" applyFill="1" applyAlignment="1">
      <alignment horizontal="right" vertical="top"/>
    </xf>
    <xf numFmtId="0" fontId="9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/>
    </xf>
    <xf numFmtId="49" fontId="8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9" fillId="0" borderId="0" xfId="11" applyFont="1" applyAlignment="1">
      <alignment horizontal="left" vertical="center"/>
    </xf>
    <xf numFmtId="0" fontId="8" fillId="0" borderId="2" xfId="0" applyFont="1" applyBorder="1" applyAlignment="1">
      <alignment horizontal="left" vertical="top"/>
    </xf>
    <xf numFmtId="0" fontId="9" fillId="0" borderId="2" xfId="11" applyFont="1" applyBorder="1">
      <alignment horizontal="center"/>
    </xf>
    <xf numFmtId="0" fontId="11" fillId="0" borderId="2" xfId="0" applyFont="1" applyBorder="1" applyAlignment="1">
      <alignment horizontal="left" vertical="top"/>
    </xf>
    <xf numFmtId="0" fontId="9" fillId="0" borderId="0" xfId="11" applyFont="1" applyAlignment="1">
      <alignment horizontal="right" vertical="center"/>
    </xf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Border="1" applyAlignment="1">
      <alignment vertical="top"/>
    </xf>
    <xf numFmtId="0" fontId="8" fillId="0" borderId="0" xfId="0" applyFont="1" applyBorder="1" applyAlignment="1"/>
    <xf numFmtId="0" fontId="8" fillId="0" borderId="0" xfId="0" applyFont="1" applyAlignment="1"/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right" vertical="top" wrapText="1"/>
    </xf>
    <xf numFmtId="0" fontId="9" fillId="0" borderId="0" xfId="0" applyFont="1" applyBorder="1" applyAlignment="1">
      <alignment horizontal="left" vertical="top"/>
    </xf>
    <xf numFmtId="0" fontId="9" fillId="0" borderId="3" xfId="0" applyFont="1" applyBorder="1" applyAlignment="1">
      <alignment horizontal="center" vertical="top"/>
    </xf>
    <xf numFmtId="0" fontId="14" fillId="0" borderId="0" xfId="11" applyFont="1">
      <alignment horizontal="center"/>
    </xf>
    <xf numFmtId="0" fontId="9" fillId="0" borderId="0" xfId="0" applyFont="1" applyBorder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0" xfId="11" applyFont="1" applyAlignment="1">
      <alignment horizontal="left"/>
    </xf>
    <xf numFmtId="0" fontId="8" fillId="0" borderId="0" xfId="0" applyFont="1" applyBorder="1" applyAlignment="1">
      <alignment horizontal="right" vertical="top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4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 vertical="top" wrapText="1" shrinkToFit="1"/>
    </xf>
    <xf numFmtId="4" fontId="8" fillId="0" borderId="1" xfId="0" applyNumberFormat="1" applyFont="1" applyBorder="1" applyAlignment="1">
      <alignment horizontal="left" vertical="top" wrapText="1" shrinkToFit="1"/>
    </xf>
    <xf numFmtId="49" fontId="8" fillId="0" borderId="1" xfId="0" applyNumberFormat="1" applyFont="1" applyBorder="1" applyAlignment="1">
      <alignment horizontal="center" vertical="top" wrapText="1" shrinkToFit="1"/>
    </xf>
    <xf numFmtId="4" fontId="8" fillId="0" borderId="1" xfId="0" applyNumberFormat="1" applyFont="1" applyBorder="1" applyAlignment="1">
      <alignment horizontal="right" vertical="top" wrapText="1" shrinkToFit="1"/>
    </xf>
    <xf numFmtId="0" fontId="8" fillId="0" borderId="1" xfId="0" applyNumberFormat="1" applyFont="1" applyBorder="1" applyAlignment="1">
      <alignment horizontal="right" vertical="top" wrapText="1" shrinkToFit="1"/>
    </xf>
    <xf numFmtId="0" fontId="8" fillId="0" borderId="0" xfId="0" applyFont="1" applyAlignment="1">
      <alignment vertical="top" wrapText="1" shrinkToFit="1"/>
    </xf>
    <xf numFmtId="4" fontId="8" fillId="0" borderId="0" xfId="3" applyNumberFormat="1" applyFont="1" applyAlignment="1">
      <alignment horizontal="right" vertical="top" wrapText="1"/>
    </xf>
    <xf numFmtId="4" fontId="10" fillId="0" borderId="0" xfId="0" applyNumberFormat="1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center" vertical="top" wrapText="1"/>
    </xf>
    <xf numFmtId="4" fontId="8" fillId="0" borderId="0" xfId="0" applyNumberFormat="1" applyFont="1" applyBorder="1" applyAlignment="1">
      <alignment horizontal="right" vertical="top" wrapText="1"/>
    </xf>
    <xf numFmtId="0" fontId="8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0" xfId="12" applyFont="1" applyBorder="1" applyAlignment="1">
      <alignment horizontal="left" vertical="center"/>
    </xf>
    <xf numFmtId="0" fontId="9" fillId="0" borderId="0" xfId="12" applyFont="1" applyAlignment="1">
      <alignment horizontal="left" vertical="center"/>
    </xf>
    <xf numFmtId="0" fontId="9" fillId="0" borderId="0" xfId="0" applyFont="1" applyAlignment="1"/>
    <xf numFmtId="0" fontId="9" fillId="0" borderId="0" xfId="12" applyFont="1" applyAlignment="1">
      <alignment horizontal="left" vertical="top"/>
    </xf>
    <xf numFmtId="0" fontId="9" fillId="0" borderId="0" xfId="0" applyFont="1" applyBorder="1" applyAlignment="1">
      <alignment horizontal="right" vertical="top" wrapText="1"/>
    </xf>
    <xf numFmtId="0" fontId="8" fillId="0" borderId="0" xfId="0" applyFont="1" applyAlignment="1">
      <alignment wrapText="1"/>
    </xf>
    <xf numFmtId="0" fontId="11" fillId="0" borderId="0" xfId="0" applyFont="1" applyBorder="1" applyAlignment="1"/>
    <xf numFmtId="0" fontId="11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11" fillId="0" borderId="20" xfId="0" applyFont="1" applyBorder="1" applyAlignment="1">
      <alignment horizontal="center" vertical="top" wrapText="1"/>
    </xf>
    <xf numFmtId="0" fontId="9" fillId="0" borderId="3" xfId="11" applyFont="1" applyBorder="1" applyAlignment="1">
      <alignment horizontal="center" vertical="center" wrapText="1"/>
    </xf>
    <xf numFmtId="0" fontId="12" fillId="0" borderId="0" xfId="11" applyFont="1" applyBorder="1">
      <alignment horizontal="center"/>
    </xf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/>
    </xf>
    <xf numFmtId="0" fontId="13" fillId="0" borderId="1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4" fontId="9" fillId="0" borderId="6" xfId="11" applyNumberFormat="1" applyFont="1" applyBorder="1" applyAlignment="1">
      <alignment horizontal="right"/>
    </xf>
    <xf numFmtId="0" fontId="8" fillId="0" borderId="1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/>
    </xf>
    <xf numFmtId="0" fontId="9" fillId="0" borderId="3" xfId="0" applyFont="1" applyBorder="1" applyAlignment="1">
      <alignment vertical="top"/>
    </xf>
    <xf numFmtId="0" fontId="9" fillId="0" borderId="0" xfId="11" applyFont="1" applyAlignment="1">
      <alignment horizontal="left"/>
    </xf>
    <xf numFmtId="0" fontId="8" fillId="0" borderId="8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4" fontId="9" fillId="0" borderId="3" xfId="11" applyNumberFormat="1" applyFont="1" applyBorder="1" applyAlignment="1">
      <alignment horizontal="right"/>
    </xf>
    <xf numFmtId="0" fontId="8" fillId="0" borderId="12" xfId="4" applyFont="1" applyFill="1" applyBorder="1" applyAlignment="1">
      <alignment horizontal="center" wrapText="1"/>
    </xf>
    <xf numFmtId="0" fontId="16" fillId="0" borderId="1" xfId="0" applyNumberFormat="1" applyFont="1" applyBorder="1" applyAlignment="1">
      <alignment horizontal="left" vertical="top" wrapText="1" shrinkToFit="1"/>
    </xf>
    <xf numFmtId="0" fontId="15" fillId="0" borderId="1" xfId="0" applyFont="1" applyBorder="1" applyAlignment="1">
      <alignment horizontal="left" vertical="top" wrapText="1" shrinkToFit="1"/>
    </xf>
    <xf numFmtId="0" fontId="13" fillId="0" borderId="1" xfId="0" applyNumberFormat="1" applyFont="1" applyBorder="1" applyAlignment="1">
      <alignment horizontal="left" vertical="top" wrapText="1" shrinkToFit="1"/>
    </xf>
    <xf numFmtId="0" fontId="17" fillId="0" borderId="1" xfId="0" applyFont="1" applyBorder="1" applyAlignment="1">
      <alignment horizontal="left" vertical="top" wrapText="1" shrinkToFit="1"/>
    </xf>
    <xf numFmtId="0" fontId="8" fillId="0" borderId="12" xfId="0" applyNumberFormat="1" applyFont="1" applyBorder="1" applyAlignment="1">
      <alignment horizontal="center" vertical="top" wrapText="1" shrinkToFit="1"/>
    </xf>
    <xf numFmtId="4" fontId="8" fillId="0" borderId="12" xfId="0" applyNumberFormat="1" applyFont="1" applyBorder="1" applyAlignment="1">
      <alignment horizontal="left" vertical="top" wrapText="1" shrinkToFit="1"/>
    </xf>
    <xf numFmtId="49" fontId="8" fillId="0" borderId="12" xfId="0" applyNumberFormat="1" applyFont="1" applyBorder="1" applyAlignment="1">
      <alignment horizontal="center" vertical="top" wrapText="1" shrinkToFit="1"/>
    </xf>
    <xf numFmtId="4" fontId="8" fillId="0" borderId="12" xfId="0" applyNumberFormat="1" applyFont="1" applyBorder="1" applyAlignment="1">
      <alignment horizontal="right" vertical="top" wrapText="1" shrinkToFit="1"/>
    </xf>
    <xf numFmtId="0" fontId="8" fillId="0" borderId="12" xfId="0" applyNumberFormat="1" applyFont="1" applyBorder="1" applyAlignment="1">
      <alignment horizontal="right" vertical="top" wrapText="1" shrinkToFit="1"/>
    </xf>
    <xf numFmtId="4" fontId="8" fillId="0" borderId="1" xfId="3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8" fillId="0" borderId="1" xfId="3" applyNumberFormat="1" applyFont="1" applyBorder="1" applyAlignment="1">
      <alignment horizontal="right" vertical="top" wrapText="1"/>
    </xf>
    <xf numFmtId="4" fontId="8" fillId="0" borderId="1" xfId="3" applyNumberFormat="1" applyFont="1" applyBorder="1" applyAlignment="1">
      <alignment horizontal="right" vertical="top" wrapText="1"/>
    </xf>
    <xf numFmtId="4" fontId="10" fillId="0" borderId="1" xfId="3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0" fillId="0" borderId="1" xfId="3" applyNumberFormat="1" applyFont="1" applyBorder="1" applyAlignment="1">
      <alignment horizontal="right" vertical="top" wrapText="1"/>
    </xf>
    <xf numFmtId="4" fontId="10" fillId="0" borderId="1" xfId="3" applyNumberFormat="1" applyFont="1" applyBorder="1" applyAlignment="1">
      <alignment horizontal="right" vertical="top" wrapText="1"/>
    </xf>
    <xf numFmtId="0" fontId="8" fillId="0" borderId="0" xfId="0" applyFont="1" applyFill="1" applyAlignment="1">
      <alignment horizontal="left" vertical="top" wrapText="1"/>
    </xf>
    <xf numFmtId="0" fontId="9" fillId="0" borderId="0" xfId="11" applyFont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9" fillId="0" borderId="0" xfId="12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wrapTex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S74"/>
  <sheetViews>
    <sheetView showGridLines="0" tabSelected="1" topLeftCell="A52" zoomScale="90" zoomScaleNormal="90" workbookViewId="0">
      <selection activeCell="C44" sqref="C44"/>
    </sheetView>
  </sheetViews>
  <sheetFormatPr defaultRowHeight="12" outlineLevelRow="1"/>
  <cols>
    <col min="1" max="1" width="3.85546875" style="61" customWidth="1"/>
    <col min="2" max="2" width="16.42578125" style="61" customWidth="1"/>
    <col min="3" max="3" width="57" style="61" customWidth="1"/>
    <col min="4" max="4" width="8.7109375" style="61" customWidth="1"/>
    <col min="5" max="6" width="11.42578125" style="27" customWidth="1"/>
    <col min="7" max="7" width="11.5703125" style="27" customWidth="1"/>
    <col min="8" max="12" width="11.42578125" style="27" customWidth="1"/>
    <col min="13" max="13" width="10" style="27" customWidth="1"/>
    <col min="14" max="14" width="10" style="19" customWidth="1"/>
    <col min="15" max="16384" width="9.140625" style="19"/>
  </cols>
  <sheetData>
    <row r="1" spans="1:14" s="2" customFormat="1" ht="12.75">
      <c r="A1" s="1"/>
      <c r="C1" s="119"/>
      <c r="D1" s="3"/>
      <c r="E1" s="3"/>
      <c r="F1" s="4"/>
      <c r="G1" s="4"/>
      <c r="H1" s="4"/>
      <c r="I1" s="4"/>
      <c r="J1" s="4"/>
      <c r="K1" s="4"/>
      <c r="L1" s="4"/>
      <c r="N1" s="5" t="s">
        <v>18</v>
      </c>
    </row>
    <row r="2" spans="1:14" s="2" customFormat="1" ht="17.25" customHeight="1" outlineLevel="1">
      <c r="A2" s="6" t="s">
        <v>25</v>
      </c>
      <c r="B2" s="7"/>
      <c r="C2" s="119"/>
      <c r="D2" s="3"/>
      <c r="E2" s="3"/>
      <c r="F2" s="4"/>
      <c r="G2" s="4"/>
      <c r="H2" s="4"/>
      <c r="I2" s="4"/>
      <c r="J2" s="4"/>
      <c r="K2" s="4"/>
      <c r="L2" s="6" t="s">
        <v>26</v>
      </c>
      <c r="M2" s="8"/>
      <c r="N2" s="8"/>
    </row>
    <row r="3" spans="1:14" s="2" customFormat="1" ht="17.25" customHeight="1" outlineLevel="1">
      <c r="A3" s="9"/>
      <c r="B3" s="7"/>
      <c r="C3" s="119"/>
      <c r="D3" s="3"/>
      <c r="E3" s="3"/>
      <c r="F3" s="4"/>
      <c r="G3" s="4"/>
      <c r="H3" s="4"/>
      <c r="I3" s="4"/>
      <c r="J3" s="4"/>
      <c r="K3" s="4"/>
      <c r="L3" s="9"/>
      <c r="M3" s="8"/>
      <c r="N3" s="8"/>
    </row>
    <row r="4" spans="1:14" s="2" customFormat="1" ht="17.25" customHeight="1" outlineLevel="1">
      <c r="A4" s="9"/>
      <c r="B4" s="7"/>
      <c r="C4" s="119"/>
      <c r="D4" s="3"/>
      <c r="E4" s="3"/>
      <c r="F4" s="4"/>
      <c r="G4" s="4"/>
      <c r="H4" s="4"/>
      <c r="I4" s="4"/>
      <c r="J4" s="4"/>
      <c r="K4" s="4"/>
      <c r="L4" s="9"/>
      <c r="M4" s="8"/>
      <c r="N4" s="8"/>
    </row>
    <row r="5" spans="1:14" s="2" customFormat="1" ht="17.25" customHeight="1" outlineLevel="1">
      <c r="A5" s="10"/>
      <c r="B5" s="11"/>
      <c r="C5" s="120" t="s">
        <v>38</v>
      </c>
      <c r="D5" s="3"/>
      <c r="E5" s="3"/>
      <c r="F5" s="4"/>
      <c r="G5" s="4"/>
      <c r="H5" s="4"/>
      <c r="I5" s="4"/>
      <c r="J5" s="4"/>
      <c r="K5" s="4"/>
      <c r="L5" s="12"/>
      <c r="M5" s="11"/>
      <c r="N5" s="13" t="s">
        <v>38</v>
      </c>
    </row>
    <row r="6" spans="1:14" s="2" customFormat="1" ht="16.5" customHeight="1" outlineLevel="1">
      <c r="A6" s="14" t="s">
        <v>37</v>
      </c>
      <c r="B6" s="15"/>
      <c r="C6" s="121"/>
      <c r="D6" s="3"/>
      <c r="E6" s="3"/>
      <c r="F6" s="4"/>
      <c r="G6" s="4"/>
      <c r="H6" s="4"/>
      <c r="I6" s="4"/>
      <c r="J6" s="4"/>
      <c r="K6" s="4"/>
      <c r="L6" s="14" t="s">
        <v>37</v>
      </c>
      <c r="M6" s="15"/>
      <c r="N6" s="16"/>
    </row>
    <row r="7" spans="1:14" ht="17.25" customHeight="1">
      <c r="A7" s="17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18"/>
    </row>
    <row r="8" spans="1:14" ht="12.75" customHeight="1">
      <c r="A8" s="20"/>
      <c r="B8" s="68" t="s">
        <v>19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</row>
    <row r="9" spans="1:14" ht="12.75">
      <c r="A9" s="21"/>
      <c r="B9" s="21"/>
      <c r="C9" s="67"/>
      <c r="D9" s="22"/>
      <c r="E9" s="22"/>
      <c r="F9" s="22"/>
      <c r="G9" s="22"/>
      <c r="H9" s="22"/>
      <c r="I9" s="22"/>
      <c r="J9" s="22"/>
      <c r="K9" s="21"/>
      <c r="L9" s="21"/>
      <c r="M9" s="21"/>
    </row>
    <row r="10" spans="1:14" ht="16.5" customHeight="1">
      <c r="A10" s="23"/>
      <c r="B10" s="70" t="s">
        <v>39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18"/>
    </row>
    <row r="11" spans="1:14" ht="12.75" customHeight="1">
      <c r="A11" s="20"/>
      <c r="B11" s="68" t="s">
        <v>1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</row>
    <row r="12" spans="1:14" ht="12.75">
      <c r="A12" s="21"/>
      <c r="B12" s="21"/>
      <c r="C12" s="122"/>
      <c r="D12" s="22"/>
      <c r="E12" s="21"/>
      <c r="F12" s="21"/>
      <c r="G12" s="72" t="s">
        <v>20</v>
      </c>
      <c r="H12" s="72"/>
      <c r="I12" s="71"/>
      <c r="J12" s="71"/>
      <c r="K12" s="21"/>
      <c r="L12" s="21"/>
      <c r="M12" s="21"/>
    </row>
    <row r="13" spans="1:14" ht="12.75" customHeight="1">
      <c r="A13" s="24" t="s">
        <v>21</v>
      </c>
      <c r="B13" s="69" t="s">
        <v>40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</row>
    <row r="14" spans="1:14" ht="12.75" customHeight="1">
      <c r="A14" s="20"/>
      <c r="B14" s="68" t="s">
        <v>2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4" ht="12.75">
      <c r="A15" s="21"/>
      <c r="B15" s="21"/>
      <c r="C15" s="122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4" ht="12.75">
      <c r="A16" s="25" t="s">
        <v>22</v>
      </c>
      <c r="B16" s="25"/>
      <c r="C16" s="95"/>
      <c r="D16" s="95"/>
      <c r="E16" s="95"/>
      <c r="F16" s="95"/>
      <c r="G16" s="95"/>
      <c r="H16" s="95"/>
      <c r="I16" s="95"/>
      <c r="J16" s="95"/>
      <c r="K16" s="21"/>
      <c r="L16" s="21"/>
      <c r="M16" s="21"/>
    </row>
    <row r="17" spans="1:19" ht="12.75">
      <c r="A17" s="26"/>
      <c r="B17" s="26"/>
      <c r="C17" s="123"/>
      <c r="D17" s="26"/>
      <c r="E17" s="26"/>
      <c r="G17" s="28"/>
      <c r="H17" s="93" t="s">
        <v>23</v>
      </c>
      <c r="I17" s="94"/>
      <c r="J17" s="94"/>
      <c r="K17" s="94"/>
      <c r="L17" s="100">
        <v>60465.56</v>
      </c>
      <c r="M17" s="100"/>
      <c r="N17" s="29" t="s">
        <v>27</v>
      </c>
    </row>
    <row r="18" spans="1:19" ht="12.75">
      <c r="A18" s="99"/>
      <c r="B18" s="99"/>
      <c r="C18" s="99"/>
      <c r="D18" s="99"/>
      <c r="G18" s="28"/>
      <c r="H18" s="93" t="s">
        <v>24</v>
      </c>
      <c r="I18" s="94"/>
      <c r="J18" s="94"/>
      <c r="K18" s="94"/>
      <c r="L18" s="86">
        <v>16540</v>
      </c>
      <c r="M18" s="86"/>
      <c r="N18" s="29" t="s">
        <v>27</v>
      </c>
    </row>
    <row r="19" spans="1:19" ht="12.75" outlineLevel="1">
      <c r="A19" s="22"/>
      <c r="B19" s="22"/>
      <c r="C19" s="67"/>
      <c r="D19" s="22"/>
      <c r="G19" s="28"/>
      <c r="H19" s="93" t="s">
        <v>33</v>
      </c>
      <c r="I19" s="94"/>
      <c r="J19" s="94"/>
      <c r="K19" s="94"/>
      <c r="L19" s="86">
        <f>L20+M20</f>
        <v>143.66</v>
      </c>
      <c r="M19" s="86"/>
      <c r="N19" s="29" t="s">
        <v>32</v>
      </c>
    </row>
    <row r="20" spans="1:19" ht="12.75">
      <c r="A20" s="26"/>
      <c r="B20" s="26"/>
      <c r="C20" s="123"/>
      <c r="D20" s="26"/>
      <c r="E20" s="26"/>
      <c r="F20" s="26"/>
      <c r="G20" s="26"/>
      <c r="H20" s="26"/>
      <c r="I20" s="26"/>
      <c r="J20" s="26"/>
      <c r="K20" s="26"/>
      <c r="L20" s="30">
        <v>143.49</v>
      </c>
      <c r="M20" s="30">
        <v>0.17</v>
      </c>
    </row>
    <row r="21" spans="1:19" ht="12.75" customHeight="1">
      <c r="A21" s="95" t="s">
        <v>132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31"/>
    </row>
    <row r="22" spans="1:19">
      <c r="A22" s="32"/>
      <c r="B22" s="19"/>
      <c r="C22" s="124"/>
      <c r="D22" s="33"/>
      <c r="E22" s="33"/>
      <c r="F22" s="24"/>
      <c r="G22" s="24"/>
      <c r="H22" s="24"/>
      <c r="I22" s="24"/>
      <c r="J22" s="24"/>
      <c r="K22" s="24"/>
      <c r="L22" s="24"/>
      <c r="M22" s="34"/>
    </row>
    <row r="23" spans="1:19" ht="15" customHeight="1">
      <c r="A23" s="87" t="s">
        <v>5</v>
      </c>
      <c r="B23" s="87" t="s">
        <v>6</v>
      </c>
      <c r="C23" s="87" t="s">
        <v>0</v>
      </c>
      <c r="D23" s="84" t="s">
        <v>7</v>
      </c>
      <c r="E23" s="84" t="s">
        <v>28</v>
      </c>
      <c r="F23" s="78"/>
      <c r="G23" s="85"/>
      <c r="H23" s="78" t="s">
        <v>3</v>
      </c>
      <c r="I23" s="84" t="s">
        <v>31</v>
      </c>
      <c r="J23" s="78"/>
      <c r="K23" s="78"/>
      <c r="L23" s="85"/>
      <c r="M23" s="78" t="s">
        <v>8</v>
      </c>
      <c r="N23" s="89"/>
    </row>
    <row r="24" spans="1:19" ht="12" customHeight="1">
      <c r="A24" s="81"/>
      <c r="B24" s="81"/>
      <c r="C24" s="81"/>
      <c r="D24" s="96"/>
      <c r="E24" s="73" t="s">
        <v>29</v>
      </c>
      <c r="F24" s="74"/>
      <c r="G24" s="75"/>
      <c r="H24" s="79"/>
      <c r="I24" s="73" t="s">
        <v>30</v>
      </c>
      <c r="J24" s="97"/>
      <c r="K24" s="97"/>
      <c r="L24" s="98"/>
      <c r="M24" s="79"/>
      <c r="N24" s="90"/>
    </row>
    <row r="25" spans="1:19" ht="23.25" customHeight="1">
      <c r="A25" s="81"/>
      <c r="B25" s="81"/>
      <c r="C25" s="81"/>
      <c r="D25" s="81"/>
      <c r="E25" s="35" t="s">
        <v>4</v>
      </c>
      <c r="F25" s="35" t="s">
        <v>9</v>
      </c>
      <c r="G25" s="81" t="s">
        <v>10</v>
      </c>
      <c r="H25" s="79"/>
      <c r="I25" s="81" t="s">
        <v>4</v>
      </c>
      <c r="J25" s="81" t="s">
        <v>11</v>
      </c>
      <c r="K25" s="35" t="s">
        <v>12</v>
      </c>
      <c r="L25" s="81" t="s">
        <v>10</v>
      </c>
      <c r="M25" s="91"/>
      <c r="N25" s="92"/>
    </row>
    <row r="26" spans="1:19" ht="18" customHeight="1">
      <c r="A26" s="81"/>
      <c r="B26" s="81"/>
      <c r="C26" s="81"/>
      <c r="D26" s="82"/>
      <c r="E26" s="87" t="s">
        <v>11</v>
      </c>
      <c r="F26" s="87" t="s">
        <v>13</v>
      </c>
      <c r="G26" s="82"/>
      <c r="H26" s="79"/>
      <c r="I26" s="81"/>
      <c r="J26" s="81"/>
      <c r="K26" s="87" t="s">
        <v>14</v>
      </c>
      <c r="L26" s="82"/>
      <c r="M26" s="76" t="s">
        <v>15</v>
      </c>
      <c r="N26" s="77"/>
    </row>
    <row r="27" spans="1:19" ht="20.25" customHeight="1">
      <c r="A27" s="88"/>
      <c r="B27" s="88"/>
      <c r="C27" s="88"/>
      <c r="D27" s="83"/>
      <c r="E27" s="88"/>
      <c r="F27" s="88"/>
      <c r="G27" s="83"/>
      <c r="H27" s="80"/>
      <c r="I27" s="88"/>
      <c r="J27" s="88"/>
      <c r="K27" s="88"/>
      <c r="L27" s="83"/>
      <c r="M27" s="36" t="s">
        <v>16</v>
      </c>
      <c r="N27" s="36" t="s">
        <v>17</v>
      </c>
    </row>
    <row r="28" spans="1:19">
      <c r="A28" s="101">
        <v>1</v>
      </c>
      <c r="B28" s="101">
        <v>2</v>
      </c>
      <c r="C28" s="101">
        <v>3</v>
      </c>
      <c r="D28" s="101">
        <v>4</v>
      </c>
      <c r="E28" s="101">
        <v>5</v>
      </c>
      <c r="F28" s="101">
        <v>6</v>
      </c>
      <c r="G28" s="101">
        <v>7</v>
      </c>
      <c r="H28" s="101">
        <v>8</v>
      </c>
      <c r="I28" s="101">
        <v>9</v>
      </c>
      <c r="J28" s="101">
        <v>10</v>
      </c>
      <c r="K28" s="101">
        <v>11</v>
      </c>
      <c r="L28" s="101">
        <v>12</v>
      </c>
      <c r="M28" s="101">
        <v>13</v>
      </c>
      <c r="N28" s="101">
        <v>14</v>
      </c>
      <c r="O28" s="37"/>
      <c r="P28" s="37"/>
      <c r="Q28" s="37"/>
    </row>
    <row r="29" spans="1:19" s="43" customFormat="1" ht="17.850000000000001" customHeight="1">
      <c r="A29" s="102" t="s">
        <v>43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</row>
    <row r="30" spans="1:19" ht="17.850000000000001" customHeight="1">
      <c r="A30" s="104" t="s">
        <v>44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43"/>
      <c r="P30" s="43"/>
      <c r="Q30" s="43"/>
      <c r="R30" s="43"/>
      <c r="S30" s="43"/>
    </row>
    <row r="31" spans="1:19" ht="48">
      <c r="A31" s="38">
        <v>1</v>
      </c>
      <c r="B31" s="39" t="s">
        <v>45</v>
      </c>
      <c r="C31" s="39" t="s">
        <v>46</v>
      </c>
      <c r="D31" s="40">
        <v>0.47</v>
      </c>
      <c r="E31" s="41" t="s">
        <v>47</v>
      </c>
      <c r="F31" s="41" t="s">
        <v>48</v>
      </c>
      <c r="G31" s="41"/>
      <c r="H31" s="41" t="s">
        <v>49</v>
      </c>
      <c r="I31" s="42">
        <v>852</v>
      </c>
      <c r="J31" s="42">
        <v>843</v>
      </c>
      <c r="K31" s="42" t="s">
        <v>50</v>
      </c>
      <c r="L31" s="42"/>
      <c r="M31" s="41" t="s">
        <v>51</v>
      </c>
      <c r="N31" s="41" t="s">
        <v>52</v>
      </c>
      <c r="O31" s="43"/>
      <c r="P31" s="43"/>
      <c r="Q31" s="43"/>
      <c r="R31" s="43"/>
      <c r="S31" s="43"/>
    </row>
    <row r="32" spans="1:19" ht="96">
      <c r="A32" s="38">
        <v>2</v>
      </c>
      <c r="B32" s="39" t="s">
        <v>53</v>
      </c>
      <c r="C32" s="39" t="s">
        <v>54</v>
      </c>
      <c r="D32" s="40">
        <v>0.47</v>
      </c>
      <c r="E32" s="41" t="s">
        <v>55</v>
      </c>
      <c r="F32" s="41" t="s">
        <v>56</v>
      </c>
      <c r="G32" s="41">
        <v>623.77</v>
      </c>
      <c r="H32" s="41" t="s">
        <v>57</v>
      </c>
      <c r="I32" s="42">
        <v>6531</v>
      </c>
      <c r="J32" s="42">
        <v>5215</v>
      </c>
      <c r="K32" s="42" t="s">
        <v>58</v>
      </c>
      <c r="L32" s="42">
        <v>708</v>
      </c>
      <c r="M32" s="41" t="s">
        <v>59</v>
      </c>
      <c r="N32" s="41" t="s">
        <v>60</v>
      </c>
      <c r="O32" s="43"/>
      <c r="P32" s="43"/>
      <c r="Q32" s="43"/>
      <c r="R32" s="43"/>
      <c r="S32" s="43"/>
    </row>
    <row r="33" spans="1:19" ht="17.850000000000001" customHeight="1">
      <c r="A33" s="104" t="s">
        <v>61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43"/>
      <c r="P33" s="43"/>
      <c r="Q33" s="43"/>
      <c r="R33" s="43"/>
      <c r="S33" s="43"/>
    </row>
    <row r="34" spans="1:19" s="58" customFormat="1" ht="120">
      <c r="A34" s="38">
        <v>3</v>
      </c>
      <c r="B34" s="39" t="s">
        <v>62</v>
      </c>
      <c r="C34" s="39" t="s">
        <v>63</v>
      </c>
      <c r="D34" s="40">
        <v>0.64800000000000002</v>
      </c>
      <c r="E34" s="41" t="s">
        <v>64</v>
      </c>
      <c r="F34" s="41" t="s">
        <v>65</v>
      </c>
      <c r="G34" s="41">
        <v>1545.02</v>
      </c>
      <c r="H34" s="41" t="s">
        <v>66</v>
      </c>
      <c r="I34" s="42">
        <v>5328</v>
      </c>
      <c r="J34" s="42">
        <v>2596</v>
      </c>
      <c r="K34" s="42" t="s">
        <v>67</v>
      </c>
      <c r="L34" s="42">
        <v>2666</v>
      </c>
      <c r="M34" s="41" t="s">
        <v>68</v>
      </c>
      <c r="N34" s="41" t="s">
        <v>69</v>
      </c>
      <c r="O34" s="43"/>
      <c r="P34" s="43"/>
      <c r="Q34" s="43"/>
      <c r="R34" s="43"/>
      <c r="S34" s="43"/>
    </row>
    <row r="35" spans="1:19" ht="17.850000000000001" customHeight="1">
      <c r="A35" s="104" t="s">
        <v>70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43"/>
      <c r="P35" s="43"/>
      <c r="Q35" s="43"/>
      <c r="R35" s="43"/>
      <c r="S35" s="43"/>
    </row>
    <row r="36" spans="1:19" ht="48">
      <c r="A36" s="38">
        <v>4</v>
      </c>
      <c r="B36" s="39" t="s">
        <v>71</v>
      </c>
      <c r="C36" s="39" t="s">
        <v>72</v>
      </c>
      <c r="D36" s="40">
        <v>0.87919999999999998</v>
      </c>
      <c r="E36" s="41" t="s">
        <v>73</v>
      </c>
      <c r="F36" s="41"/>
      <c r="G36" s="41"/>
      <c r="H36" s="41" t="s">
        <v>74</v>
      </c>
      <c r="I36" s="42">
        <v>84</v>
      </c>
      <c r="J36" s="42">
        <v>84</v>
      </c>
      <c r="K36" s="42"/>
      <c r="L36" s="42"/>
      <c r="M36" s="41">
        <v>0.9</v>
      </c>
      <c r="N36" s="41">
        <v>0.79</v>
      </c>
      <c r="O36" s="43"/>
      <c r="P36" s="43"/>
      <c r="Q36" s="43"/>
      <c r="R36" s="43"/>
      <c r="S36" s="43"/>
    </row>
    <row r="37" spans="1:19" ht="72">
      <c r="A37" s="38">
        <v>5</v>
      </c>
      <c r="B37" s="39" t="s">
        <v>75</v>
      </c>
      <c r="C37" s="39" t="s">
        <v>76</v>
      </c>
      <c r="D37" s="40">
        <v>8.7919999999999995E-3</v>
      </c>
      <c r="E37" s="41" t="s">
        <v>77</v>
      </c>
      <c r="F37" s="41" t="s">
        <v>78</v>
      </c>
      <c r="G37" s="41">
        <v>284.07</v>
      </c>
      <c r="H37" s="41" t="s">
        <v>79</v>
      </c>
      <c r="I37" s="42">
        <v>21</v>
      </c>
      <c r="J37" s="42">
        <v>9</v>
      </c>
      <c r="K37" s="42"/>
      <c r="L37" s="42">
        <v>12</v>
      </c>
      <c r="M37" s="41" t="s">
        <v>80</v>
      </c>
      <c r="N37" s="41">
        <v>0.08</v>
      </c>
      <c r="O37" s="43"/>
      <c r="P37" s="43"/>
      <c r="Q37" s="43"/>
      <c r="R37" s="43"/>
      <c r="S37" s="43"/>
    </row>
    <row r="38" spans="1:19" ht="60">
      <c r="A38" s="38">
        <v>6</v>
      </c>
      <c r="B38" s="39" t="s">
        <v>81</v>
      </c>
      <c r="C38" s="39" t="s">
        <v>82</v>
      </c>
      <c r="D38" s="40">
        <v>8.7919999999999995E-3</v>
      </c>
      <c r="E38" s="41" t="s">
        <v>83</v>
      </c>
      <c r="F38" s="41">
        <v>1.22</v>
      </c>
      <c r="G38" s="41">
        <v>508.99</v>
      </c>
      <c r="H38" s="41" t="s">
        <v>84</v>
      </c>
      <c r="I38" s="42">
        <v>80</v>
      </c>
      <c r="J38" s="42">
        <v>72</v>
      </c>
      <c r="K38" s="42"/>
      <c r="L38" s="42">
        <v>8</v>
      </c>
      <c r="M38" s="41">
        <v>80.599999999999994</v>
      </c>
      <c r="N38" s="41">
        <v>0.71</v>
      </c>
      <c r="O38" s="43"/>
      <c r="P38" s="43"/>
      <c r="Q38" s="43"/>
      <c r="R38" s="43"/>
      <c r="S38" s="43"/>
    </row>
    <row r="39" spans="1:19" s="58" customFormat="1" ht="17.850000000000001" customHeight="1">
      <c r="A39" s="104" t="s">
        <v>85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43"/>
      <c r="P39" s="43"/>
      <c r="Q39" s="43"/>
      <c r="R39" s="43"/>
      <c r="S39" s="43"/>
    </row>
    <row r="40" spans="1:19" ht="108">
      <c r="A40" s="38">
        <v>7</v>
      </c>
      <c r="B40" s="39" t="s">
        <v>86</v>
      </c>
      <c r="C40" s="39" t="s">
        <v>87</v>
      </c>
      <c r="D40" s="40">
        <v>1.76</v>
      </c>
      <c r="E40" s="41" t="s">
        <v>88</v>
      </c>
      <c r="F40" s="41" t="s">
        <v>89</v>
      </c>
      <c r="G40" s="41">
        <v>1458.32</v>
      </c>
      <c r="H40" s="41" t="s">
        <v>90</v>
      </c>
      <c r="I40" s="42">
        <v>12462</v>
      </c>
      <c r="J40" s="42">
        <v>5512</v>
      </c>
      <c r="K40" s="42" t="s">
        <v>91</v>
      </c>
      <c r="L40" s="42">
        <v>6791</v>
      </c>
      <c r="M40" s="41" t="s">
        <v>92</v>
      </c>
      <c r="N40" s="41" t="s">
        <v>93</v>
      </c>
      <c r="O40" s="43"/>
      <c r="P40" s="43"/>
      <c r="Q40" s="43"/>
      <c r="R40" s="43"/>
      <c r="S40" s="43"/>
    </row>
    <row r="41" spans="1:19" ht="48">
      <c r="A41" s="38">
        <v>8</v>
      </c>
      <c r="B41" s="39" t="s">
        <v>94</v>
      </c>
      <c r="C41" s="39" t="s">
        <v>95</v>
      </c>
      <c r="D41" s="40">
        <v>-0.1109</v>
      </c>
      <c r="E41" s="41">
        <v>14090.75</v>
      </c>
      <c r="F41" s="41"/>
      <c r="G41" s="41">
        <v>14090.75</v>
      </c>
      <c r="H41" s="41" t="s">
        <v>96</v>
      </c>
      <c r="I41" s="42">
        <v>-4559</v>
      </c>
      <c r="J41" s="42"/>
      <c r="K41" s="42"/>
      <c r="L41" s="42">
        <v>-4559</v>
      </c>
      <c r="M41" s="41"/>
      <c r="N41" s="41"/>
      <c r="O41" s="43"/>
      <c r="P41" s="43"/>
      <c r="Q41" s="43"/>
      <c r="R41" s="43"/>
      <c r="S41" s="43"/>
    </row>
    <row r="42" spans="1:19" ht="48">
      <c r="A42" s="38">
        <v>9</v>
      </c>
      <c r="B42" s="39" t="s">
        <v>97</v>
      </c>
      <c r="C42" s="39" t="s">
        <v>98</v>
      </c>
      <c r="D42" s="40">
        <v>0.1109</v>
      </c>
      <c r="E42" s="41">
        <v>26598.55</v>
      </c>
      <c r="F42" s="41"/>
      <c r="G42" s="41">
        <v>26598.55</v>
      </c>
      <c r="H42" s="41" t="s">
        <v>99</v>
      </c>
      <c r="I42" s="42">
        <v>5747</v>
      </c>
      <c r="J42" s="42"/>
      <c r="K42" s="42"/>
      <c r="L42" s="42">
        <v>5747</v>
      </c>
      <c r="M42" s="41"/>
      <c r="N42" s="41"/>
      <c r="O42" s="43"/>
      <c r="P42" s="43"/>
      <c r="Q42" s="43"/>
      <c r="R42" s="43"/>
      <c r="S42" s="43"/>
    </row>
    <row r="43" spans="1:19" ht="17.850000000000001" customHeight="1">
      <c r="A43" s="104" t="s">
        <v>100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43"/>
      <c r="P43" s="43"/>
      <c r="Q43" s="43"/>
      <c r="R43" s="43"/>
      <c r="S43" s="43"/>
    </row>
    <row r="44" spans="1:19" ht="48">
      <c r="A44" s="106">
        <v>10</v>
      </c>
      <c r="B44" s="107" t="s">
        <v>101</v>
      </c>
      <c r="C44" s="107" t="s">
        <v>102</v>
      </c>
      <c r="D44" s="108">
        <v>1.5E-3</v>
      </c>
      <c r="E44" s="109" t="s">
        <v>103</v>
      </c>
      <c r="F44" s="109"/>
      <c r="G44" s="109"/>
      <c r="H44" s="109" t="s">
        <v>74</v>
      </c>
      <c r="I44" s="110">
        <v>29</v>
      </c>
      <c r="J44" s="110">
        <v>29</v>
      </c>
      <c r="K44" s="110"/>
      <c r="L44" s="110"/>
      <c r="M44" s="109">
        <v>214.32</v>
      </c>
      <c r="N44" s="109">
        <v>0.32</v>
      </c>
      <c r="O44" s="43"/>
      <c r="P44" s="43"/>
      <c r="Q44" s="43"/>
      <c r="R44" s="43"/>
      <c r="S44" s="43"/>
    </row>
    <row r="45" spans="1:19" ht="36">
      <c r="A45" s="111" t="s">
        <v>121</v>
      </c>
      <c r="B45" s="112"/>
      <c r="C45" s="112"/>
      <c r="D45" s="112"/>
      <c r="E45" s="112"/>
      <c r="F45" s="112"/>
      <c r="G45" s="112"/>
      <c r="H45" s="112"/>
      <c r="I45" s="114">
        <v>26575</v>
      </c>
      <c r="J45" s="113">
        <v>14360</v>
      </c>
      <c r="K45" s="113" t="s">
        <v>104</v>
      </c>
      <c r="L45" s="113">
        <v>11373</v>
      </c>
      <c r="M45" s="114"/>
      <c r="N45" s="114" t="s">
        <v>105</v>
      </c>
      <c r="O45" s="43"/>
      <c r="P45" s="43"/>
      <c r="Q45" s="43"/>
      <c r="R45" s="43"/>
      <c r="S45" s="43"/>
    </row>
    <row r="46" spans="1:19" ht="36">
      <c r="A46" s="111" t="s">
        <v>122</v>
      </c>
      <c r="B46" s="112"/>
      <c r="C46" s="112"/>
      <c r="D46" s="112"/>
      <c r="E46" s="112"/>
      <c r="F46" s="112"/>
      <c r="G46" s="112"/>
      <c r="H46" s="112"/>
      <c r="I46" s="114">
        <v>28854</v>
      </c>
      <c r="J46" s="113">
        <v>16513</v>
      </c>
      <c r="K46" s="113" t="s">
        <v>106</v>
      </c>
      <c r="L46" s="113">
        <v>11373</v>
      </c>
      <c r="M46" s="114"/>
      <c r="N46" s="114" t="s">
        <v>107</v>
      </c>
      <c r="O46" s="43"/>
      <c r="P46" s="43"/>
      <c r="Q46" s="43"/>
      <c r="R46" s="43"/>
      <c r="S46" s="43"/>
    </row>
    <row r="47" spans="1:19" ht="12.75">
      <c r="A47" s="111" t="s">
        <v>123</v>
      </c>
      <c r="B47" s="112"/>
      <c r="C47" s="112"/>
      <c r="D47" s="112"/>
      <c r="E47" s="112"/>
      <c r="F47" s="112"/>
      <c r="G47" s="112"/>
      <c r="H47" s="112"/>
      <c r="I47" s="114"/>
      <c r="J47" s="113"/>
      <c r="K47" s="113"/>
      <c r="L47" s="113"/>
      <c r="M47" s="114"/>
      <c r="N47" s="114"/>
      <c r="O47" s="43"/>
      <c r="P47" s="43"/>
      <c r="Q47" s="43"/>
      <c r="R47" s="43"/>
      <c r="S47" s="43"/>
    </row>
    <row r="48" spans="1:19" ht="51.95" customHeight="1">
      <c r="A48" s="111" t="s">
        <v>124</v>
      </c>
      <c r="B48" s="112"/>
      <c r="C48" s="112"/>
      <c r="D48" s="112"/>
      <c r="E48" s="112"/>
      <c r="F48" s="112"/>
      <c r="G48" s="112"/>
      <c r="H48" s="112"/>
      <c r="I48" s="114">
        <v>2279</v>
      </c>
      <c r="J48" s="113">
        <v>2154</v>
      </c>
      <c r="K48" s="113" t="s">
        <v>125</v>
      </c>
      <c r="L48" s="113"/>
      <c r="M48" s="114"/>
      <c r="N48" s="114" t="s">
        <v>126</v>
      </c>
      <c r="O48" s="43"/>
      <c r="P48" s="43"/>
      <c r="Q48" s="43"/>
      <c r="R48" s="43"/>
      <c r="S48" s="43"/>
    </row>
    <row r="49" spans="1:19" ht="12.75">
      <c r="A49" s="111" t="s">
        <v>108</v>
      </c>
      <c r="B49" s="112"/>
      <c r="C49" s="112"/>
      <c r="D49" s="112"/>
      <c r="E49" s="112"/>
      <c r="F49" s="112"/>
      <c r="G49" s="112"/>
      <c r="H49" s="112"/>
      <c r="I49" s="114">
        <v>14036</v>
      </c>
      <c r="J49" s="113"/>
      <c r="K49" s="113"/>
      <c r="L49" s="113"/>
      <c r="M49" s="114"/>
      <c r="N49" s="114"/>
      <c r="O49" s="43"/>
      <c r="P49" s="43"/>
      <c r="Q49" s="43"/>
      <c r="R49" s="43"/>
      <c r="S49" s="43"/>
    </row>
    <row r="50" spans="1:19" ht="12.75">
      <c r="A50" s="111" t="s">
        <v>109</v>
      </c>
      <c r="B50" s="112"/>
      <c r="C50" s="112"/>
      <c r="D50" s="112"/>
      <c r="E50" s="112"/>
      <c r="F50" s="112"/>
      <c r="G50" s="112"/>
      <c r="H50" s="112"/>
      <c r="I50" s="114">
        <v>7845</v>
      </c>
      <c r="J50" s="113"/>
      <c r="K50" s="113"/>
      <c r="L50" s="113"/>
      <c r="M50" s="114"/>
      <c r="N50" s="114"/>
      <c r="O50" s="43"/>
      <c r="P50" s="43"/>
      <c r="Q50" s="43"/>
      <c r="R50" s="43"/>
      <c r="S50" s="43"/>
    </row>
    <row r="51" spans="1:19" ht="12.75">
      <c r="A51" s="115" t="s">
        <v>127</v>
      </c>
      <c r="B51" s="116"/>
      <c r="C51" s="116"/>
      <c r="D51" s="116"/>
      <c r="E51" s="116"/>
      <c r="F51" s="116"/>
      <c r="G51" s="116"/>
      <c r="H51" s="116"/>
      <c r="I51" s="118"/>
      <c r="J51" s="117"/>
      <c r="K51" s="117"/>
      <c r="L51" s="117"/>
      <c r="M51" s="118"/>
      <c r="N51" s="118"/>
      <c r="O51" s="43"/>
      <c r="P51" s="43"/>
      <c r="Q51" s="43"/>
      <c r="R51" s="43"/>
      <c r="S51" s="43"/>
    </row>
    <row r="52" spans="1:19" ht="36">
      <c r="A52" s="111" t="s">
        <v>110</v>
      </c>
      <c r="B52" s="112"/>
      <c r="C52" s="112"/>
      <c r="D52" s="112"/>
      <c r="E52" s="112"/>
      <c r="F52" s="112"/>
      <c r="G52" s="112"/>
      <c r="H52" s="112"/>
      <c r="I52" s="114">
        <v>33145</v>
      </c>
      <c r="J52" s="113"/>
      <c r="K52" s="113"/>
      <c r="L52" s="113"/>
      <c r="M52" s="114"/>
      <c r="N52" s="114" t="s">
        <v>111</v>
      </c>
      <c r="O52" s="43"/>
      <c r="P52" s="43"/>
      <c r="Q52" s="43"/>
      <c r="R52" s="43"/>
      <c r="S52" s="43"/>
    </row>
    <row r="53" spans="1:19" ht="36">
      <c r="A53" s="111" t="s">
        <v>112</v>
      </c>
      <c r="B53" s="112"/>
      <c r="C53" s="112"/>
      <c r="D53" s="112"/>
      <c r="E53" s="112"/>
      <c r="F53" s="112"/>
      <c r="G53" s="112"/>
      <c r="H53" s="112"/>
      <c r="I53" s="114">
        <v>17590</v>
      </c>
      <c r="J53" s="113"/>
      <c r="K53" s="113"/>
      <c r="L53" s="113"/>
      <c r="M53" s="114"/>
      <c r="N53" s="114" t="s">
        <v>113</v>
      </c>
      <c r="O53" s="43"/>
      <c r="P53" s="43"/>
      <c r="Q53" s="43"/>
      <c r="R53" s="43"/>
      <c r="S53" s="43"/>
    </row>
    <row r="54" spans="1:19" ht="36">
      <c r="A54" s="111" t="s">
        <v>114</v>
      </c>
      <c r="B54" s="112"/>
      <c r="C54" s="112"/>
      <c r="D54" s="112"/>
      <c r="E54" s="112"/>
      <c r="F54" s="112"/>
      <c r="G54" s="112"/>
      <c r="H54" s="112"/>
      <c r="I54" s="114">
        <v>50735</v>
      </c>
      <c r="J54" s="113"/>
      <c r="K54" s="113"/>
      <c r="L54" s="113"/>
      <c r="M54" s="114"/>
      <c r="N54" s="114" t="s">
        <v>107</v>
      </c>
      <c r="O54" s="43"/>
      <c r="P54" s="43"/>
      <c r="Q54" s="43"/>
      <c r="R54" s="43"/>
      <c r="S54" s="43"/>
    </row>
    <row r="55" spans="1:19" ht="12.75">
      <c r="A55" s="111" t="s">
        <v>115</v>
      </c>
      <c r="B55" s="112"/>
      <c r="C55" s="112"/>
      <c r="D55" s="112"/>
      <c r="E55" s="112"/>
      <c r="F55" s="112"/>
      <c r="G55" s="112"/>
      <c r="H55" s="112"/>
      <c r="I55" s="114"/>
      <c r="J55" s="113"/>
      <c r="K55" s="113"/>
      <c r="L55" s="113"/>
      <c r="M55" s="114"/>
      <c r="N55" s="114"/>
      <c r="O55" s="43"/>
      <c r="P55" s="43"/>
      <c r="Q55" s="43"/>
      <c r="R55" s="43"/>
      <c r="S55" s="43"/>
    </row>
    <row r="56" spans="1:19" ht="12.75">
      <c r="A56" s="111" t="s">
        <v>116</v>
      </c>
      <c r="B56" s="112"/>
      <c r="C56" s="112"/>
      <c r="D56" s="112"/>
      <c r="E56" s="112"/>
      <c r="F56" s="112"/>
      <c r="G56" s="112"/>
      <c r="H56" s="112"/>
      <c r="I56" s="114">
        <v>11373</v>
      </c>
      <c r="J56" s="113"/>
      <c r="K56" s="113"/>
      <c r="L56" s="113"/>
      <c r="M56" s="114"/>
      <c r="N56" s="114"/>
      <c r="O56" s="43"/>
      <c r="P56" s="43"/>
      <c r="Q56" s="43"/>
      <c r="R56" s="43"/>
      <c r="S56" s="43"/>
    </row>
    <row r="57" spans="1:19" ht="12.75">
      <c r="A57" s="111" t="s">
        <v>117</v>
      </c>
      <c r="B57" s="112"/>
      <c r="C57" s="112"/>
      <c r="D57" s="112"/>
      <c r="E57" s="112"/>
      <c r="F57" s="112"/>
      <c r="G57" s="112"/>
      <c r="H57" s="112"/>
      <c r="I57" s="114">
        <v>968</v>
      </c>
      <c r="J57" s="113"/>
      <c r="K57" s="113"/>
      <c r="L57" s="113"/>
      <c r="M57" s="114"/>
      <c r="N57" s="114"/>
      <c r="O57" s="43"/>
      <c r="P57" s="43"/>
      <c r="Q57" s="43"/>
      <c r="R57" s="43"/>
      <c r="S57" s="43"/>
    </row>
    <row r="58" spans="1:19" ht="12.75">
      <c r="A58" s="111" t="s">
        <v>118</v>
      </c>
      <c r="B58" s="112"/>
      <c r="C58" s="112"/>
      <c r="D58" s="112"/>
      <c r="E58" s="112"/>
      <c r="F58" s="112"/>
      <c r="G58" s="112"/>
      <c r="H58" s="112"/>
      <c r="I58" s="114">
        <v>16540</v>
      </c>
      <c r="J58" s="113"/>
      <c r="K58" s="113"/>
      <c r="L58" s="113"/>
      <c r="M58" s="114"/>
      <c r="N58" s="114"/>
      <c r="O58" s="43"/>
      <c r="P58" s="43"/>
      <c r="Q58" s="43"/>
      <c r="R58" s="43"/>
      <c r="S58" s="43"/>
    </row>
    <row r="59" spans="1:19" ht="12.75">
      <c r="A59" s="111" t="s">
        <v>119</v>
      </c>
      <c r="B59" s="112"/>
      <c r="C59" s="112"/>
      <c r="D59" s="112"/>
      <c r="E59" s="112"/>
      <c r="F59" s="112"/>
      <c r="G59" s="112"/>
      <c r="H59" s="112"/>
      <c r="I59" s="114">
        <v>14036</v>
      </c>
      <c r="J59" s="113"/>
      <c r="K59" s="113"/>
      <c r="L59" s="113"/>
      <c r="M59" s="114"/>
      <c r="N59" s="114"/>
      <c r="O59" s="43"/>
      <c r="P59" s="43"/>
      <c r="Q59" s="43"/>
      <c r="R59" s="43"/>
      <c r="S59" s="43"/>
    </row>
    <row r="60" spans="1:19" ht="12.75">
      <c r="A60" s="111" t="s">
        <v>120</v>
      </c>
      <c r="B60" s="112"/>
      <c r="C60" s="112"/>
      <c r="D60" s="112"/>
      <c r="E60" s="112"/>
      <c r="F60" s="112"/>
      <c r="G60" s="112"/>
      <c r="H60" s="112"/>
      <c r="I60" s="114">
        <v>7845</v>
      </c>
      <c r="J60" s="113"/>
      <c r="K60" s="113"/>
      <c r="L60" s="113"/>
      <c r="M60" s="114"/>
      <c r="N60" s="114"/>
      <c r="O60" s="43"/>
      <c r="P60" s="43"/>
      <c r="Q60" s="43"/>
      <c r="R60" s="43"/>
      <c r="S60" s="43"/>
    </row>
    <row r="61" spans="1:19" ht="12.75">
      <c r="A61" s="111" t="s">
        <v>128</v>
      </c>
      <c r="B61" s="112"/>
      <c r="C61" s="112"/>
      <c r="D61" s="112"/>
      <c r="E61" s="112"/>
      <c r="F61" s="112"/>
      <c r="G61" s="112"/>
      <c r="H61" s="112"/>
      <c r="I61" s="114">
        <v>507</v>
      </c>
      <c r="J61" s="113"/>
      <c r="K61" s="113"/>
      <c r="L61" s="113"/>
      <c r="M61" s="114"/>
      <c r="N61" s="114"/>
      <c r="O61" s="43"/>
      <c r="P61" s="43"/>
      <c r="Q61" s="43"/>
      <c r="R61" s="43"/>
      <c r="S61" s="43"/>
    </row>
    <row r="62" spans="1:19" ht="12.75">
      <c r="A62" s="115" t="s">
        <v>129</v>
      </c>
      <c r="B62" s="116"/>
      <c r="C62" s="116"/>
      <c r="D62" s="116"/>
      <c r="E62" s="116"/>
      <c r="F62" s="116"/>
      <c r="G62" s="116"/>
      <c r="H62" s="116"/>
      <c r="I62" s="118">
        <v>51242</v>
      </c>
      <c r="J62" s="117"/>
      <c r="K62" s="117"/>
      <c r="L62" s="117"/>
      <c r="M62" s="118"/>
      <c r="N62" s="118"/>
      <c r="O62" s="43"/>
      <c r="P62" s="43"/>
      <c r="Q62" s="43"/>
      <c r="R62" s="43"/>
      <c r="S62" s="43"/>
    </row>
    <row r="63" spans="1:19" ht="12.75">
      <c r="A63" s="111" t="s">
        <v>130</v>
      </c>
      <c r="B63" s="112"/>
      <c r="C63" s="112"/>
      <c r="D63" s="112"/>
      <c r="E63" s="112"/>
      <c r="F63" s="112"/>
      <c r="G63" s="112"/>
      <c r="H63" s="112"/>
      <c r="I63" s="114">
        <v>9223.56</v>
      </c>
      <c r="J63" s="113"/>
      <c r="K63" s="113"/>
      <c r="L63" s="113"/>
      <c r="M63" s="114"/>
      <c r="N63" s="114"/>
      <c r="O63" s="43"/>
      <c r="P63" s="43"/>
      <c r="Q63" s="43"/>
      <c r="R63" s="43"/>
      <c r="S63" s="43"/>
    </row>
    <row r="64" spans="1:19" ht="36">
      <c r="A64" s="115" t="s">
        <v>131</v>
      </c>
      <c r="B64" s="116"/>
      <c r="C64" s="116"/>
      <c r="D64" s="116"/>
      <c r="E64" s="116"/>
      <c r="F64" s="116"/>
      <c r="G64" s="116"/>
      <c r="H64" s="116"/>
      <c r="I64" s="118">
        <v>60465.56</v>
      </c>
      <c r="J64" s="117"/>
      <c r="K64" s="117"/>
      <c r="L64" s="117"/>
      <c r="M64" s="118"/>
      <c r="N64" s="118" t="s">
        <v>107</v>
      </c>
      <c r="O64" s="43"/>
      <c r="P64" s="43"/>
      <c r="Q64" s="43"/>
      <c r="R64" s="43"/>
      <c r="S64" s="43"/>
    </row>
    <row r="65" spans="1:19">
      <c r="A65" s="44"/>
      <c r="B65" s="45"/>
      <c r="C65" s="46"/>
      <c r="D65" s="47"/>
      <c r="E65" s="48"/>
      <c r="F65" s="48"/>
      <c r="G65" s="48"/>
      <c r="H65" s="48"/>
      <c r="I65" s="44"/>
      <c r="J65" s="44"/>
      <c r="K65" s="44"/>
      <c r="L65" s="44"/>
      <c r="M65" s="44"/>
      <c r="N65" s="44"/>
    </row>
    <row r="66" spans="1:19">
      <c r="A66" s="49"/>
      <c r="B66" s="50"/>
      <c r="C66" s="51"/>
      <c r="D66" s="49"/>
      <c r="E66" s="52"/>
      <c r="F66" s="52"/>
      <c r="G66" s="52"/>
      <c r="H66" s="52"/>
      <c r="I66" s="53"/>
      <c r="J66" s="52"/>
      <c r="K66" s="52"/>
      <c r="L66" s="52"/>
      <c r="M66" s="52"/>
    </row>
    <row r="67" spans="1:19">
      <c r="A67" s="49"/>
      <c r="B67" s="50"/>
      <c r="C67" s="51"/>
      <c r="D67" s="49"/>
      <c r="E67" s="52"/>
      <c r="F67" s="52"/>
      <c r="G67" s="52"/>
      <c r="H67" s="52"/>
      <c r="I67" s="53"/>
      <c r="J67" s="52"/>
      <c r="K67" s="52"/>
      <c r="L67" s="52"/>
      <c r="M67" s="52"/>
    </row>
    <row r="68" spans="1:19" ht="12.75">
      <c r="A68" s="54"/>
      <c r="B68" s="55" t="s">
        <v>36</v>
      </c>
      <c r="C68" s="125" t="s">
        <v>41</v>
      </c>
      <c r="D68" s="54"/>
      <c r="E68" s="57"/>
      <c r="F68" s="58"/>
      <c r="G68" s="59"/>
      <c r="H68" s="58"/>
      <c r="I68" s="60"/>
      <c r="J68" s="60"/>
      <c r="K68" s="60"/>
      <c r="L68" s="60"/>
      <c r="M68" s="60"/>
      <c r="N68" s="58"/>
    </row>
    <row r="69" spans="1:19" ht="12.75">
      <c r="C69" s="126" t="s">
        <v>34</v>
      </c>
      <c r="D69" s="62"/>
      <c r="E69" s="62"/>
      <c r="O69" s="58"/>
      <c r="P69" s="58"/>
      <c r="Q69" s="58"/>
      <c r="R69" s="58"/>
      <c r="S69" s="58"/>
    </row>
    <row r="70" spans="1:19">
      <c r="C70" s="126"/>
      <c r="D70" s="62"/>
      <c r="E70" s="62"/>
    </row>
    <row r="71" spans="1:19">
      <c r="D71" s="63"/>
    </row>
    <row r="73" spans="1:19" ht="12.75">
      <c r="A73" s="64"/>
      <c r="B73" s="55" t="s">
        <v>35</v>
      </c>
      <c r="C73" s="125" t="s">
        <v>42</v>
      </c>
      <c r="D73" s="65"/>
      <c r="E73" s="56"/>
      <c r="F73" s="58"/>
      <c r="G73" s="66"/>
      <c r="H73" s="66"/>
      <c r="I73" s="66"/>
      <c r="J73" s="66"/>
      <c r="K73" s="66"/>
      <c r="L73" s="66"/>
      <c r="M73" s="66"/>
      <c r="N73" s="58"/>
    </row>
    <row r="74" spans="1:19" ht="12.75">
      <c r="C74" s="126" t="s">
        <v>34</v>
      </c>
      <c r="D74" s="62"/>
      <c r="E74" s="62"/>
      <c r="O74" s="58"/>
      <c r="P74" s="58"/>
      <c r="Q74" s="58"/>
      <c r="R74" s="58"/>
      <c r="S74" s="58"/>
    </row>
  </sheetData>
  <mergeCells count="61">
    <mergeCell ref="A60:H60"/>
    <mergeCell ref="A61:H61"/>
    <mergeCell ref="A62:H62"/>
    <mergeCell ref="A63:H63"/>
    <mergeCell ref="A64:H64"/>
    <mergeCell ref="A54:H54"/>
    <mergeCell ref="A55:H55"/>
    <mergeCell ref="A56:H56"/>
    <mergeCell ref="A57:H57"/>
    <mergeCell ref="A58:H58"/>
    <mergeCell ref="A59:H59"/>
    <mergeCell ref="A48:H48"/>
    <mergeCell ref="A49:H49"/>
    <mergeCell ref="A50:H50"/>
    <mergeCell ref="A51:H51"/>
    <mergeCell ref="A52:H52"/>
    <mergeCell ref="A53:H53"/>
    <mergeCell ref="A45:H45"/>
    <mergeCell ref="A46:H46"/>
    <mergeCell ref="A47:H47"/>
    <mergeCell ref="A29:N29"/>
    <mergeCell ref="A30:N30"/>
    <mergeCell ref="A33:N33"/>
    <mergeCell ref="A35:N35"/>
    <mergeCell ref="A39:N39"/>
    <mergeCell ref="A43:N43"/>
    <mergeCell ref="L19:M19"/>
    <mergeCell ref="H19:K19"/>
    <mergeCell ref="C16:J16"/>
    <mergeCell ref="D23:D27"/>
    <mergeCell ref="H18:K18"/>
    <mergeCell ref="I24:L24"/>
    <mergeCell ref="A21:L21"/>
    <mergeCell ref="A18:D18"/>
    <mergeCell ref="H17:K17"/>
    <mergeCell ref="L17:M17"/>
    <mergeCell ref="L18:M18"/>
    <mergeCell ref="A23:A27"/>
    <mergeCell ref="B23:B27"/>
    <mergeCell ref="C23:C27"/>
    <mergeCell ref="M23:N25"/>
    <mergeCell ref="I25:I27"/>
    <mergeCell ref="J25:J27"/>
    <mergeCell ref="E26:E27"/>
    <mergeCell ref="F26:F27"/>
    <mergeCell ref="K26:K27"/>
    <mergeCell ref="E24:G24"/>
    <mergeCell ref="M26:N26"/>
    <mergeCell ref="H23:H27"/>
    <mergeCell ref="L25:L27"/>
    <mergeCell ref="G25:G27"/>
    <mergeCell ref="E23:G23"/>
    <mergeCell ref="I23:L23"/>
    <mergeCell ref="B11:M11"/>
    <mergeCell ref="B7:M7"/>
    <mergeCell ref="B13:M13"/>
    <mergeCell ref="B14:M14"/>
    <mergeCell ref="B8:M8"/>
    <mergeCell ref="B10:M10"/>
    <mergeCell ref="I12:J12"/>
    <mergeCell ref="G12:H12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71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Центр "Гранд"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</dc:creator>
  <cp:lastModifiedBy>Вадим</cp:lastModifiedBy>
  <cp:lastPrinted>2014-01-28T16:35:29Z</cp:lastPrinted>
  <dcterms:created xsi:type="dcterms:W3CDTF">2004-03-31T11:09:00Z</dcterms:created>
  <dcterms:modified xsi:type="dcterms:W3CDTF">2014-01-28T16:36:22Z</dcterms:modified>
</cp:coreProperties>
</file>